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3"/>
  </bookViews>
  <sheets>
    <sheet name="2018" sheetId="1" r:id="rId1"/>
    <sheet name="2019" sheetId="2" r:id="rId2"/>
    <sheet name="2020" sheetId="3" r:id="rId3"/>
    <sheet name="2021" sheetId="4" r:id="rId4"/>
  </sheets>
  <calcPr calcId="145621"/>
</workbook>
</file>

<file path=xl/calcChain.xml><?xml version="1.0" encoding="utf-8"?>
<calcChain xmlns="http://schemas.openxmlformats.org/spreadsheetml/2006/main"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35" i="2" s="1"/>
  <c r="G17" i="2"/>
  <c r="F10" i="2"/>
  <c r="G10" i="2"/>
  <c r="E10" i="2"/>
  <c r="F34" i="2"/>
  <c r="F41" i="2"/>
  <c r="F40" i="2"/>
  <c r="F36" i="2"/>
  <c r="G25" i="2"/>
  <c r="F25" i="2"/>
  <c r="E25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<sst xmlns="http://schemas.openxmlformats.org/spreadsheetml/2006/main" count="180" uniqueCount="57">
  <si>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</si>
  <si>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</si>
  <si>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</si>
  <si>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</si>
  <si>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</si>
  <si>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</si>
  <si>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</si>
  <si>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</si>
  <si>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</si>
  <si>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</si>
  <si>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</si>
  <si>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</si>
  <si>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</si>
  <si>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</si>
  <si>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</si>
  <si>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</si>
  <si>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</si>
  <si>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</si>
  <si>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</si>
  <si>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</si>
  <si>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</si>
  <si>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</si>
  <si>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</si>
  <si>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</si>
  <si>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</si>
  <si>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</si>
  <si>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</si>
  <si>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</si>
  <si>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</si>
  <si>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</si>
  <si>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</si>
  <si>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</si>
  <si>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</si>
  <si>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</si>
  <si>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</si>
  <si>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</si>
  <si>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</si>
  <si>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</si>
  <si>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</si>
  <si>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</si>
  <si>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3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</si>
  <si>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</si>
  <si>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</si>
  <si>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</si>
  <si>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Годовой отчет  управляющей организации ООО " ЖЭУ на Ангарском"      за 2019 год</t>
  </si>
  <si>
    <t>-обращение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</si>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</sst>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" fontId="14" fillId="0" borderId="0" xfId="0" applyNumberFormat="1" applyFont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4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42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SUM(E11:E15)</f>
        <v>1763431.7599999998</v>
      </c>
      <c r="F10" s="13">
        <f t="shared" ref="F10:G10" si="0">SUM(F11:F15)</f>
        <v>1552341.5</v>
      </c>
      <c r="G10" s="13">
        <f t="shared" si="0"/>
        <v>346140.49000000005</v>
      </c>
    </row>
    <row r="11" spans="1:8" ht="16.5" customHeight="1" x14ac:dyDescent="0.25">
      <c r="A11" s="54" t="s">
        <v>28</v>
      </c>
      <c r="B11" s="55"/>
      <c r="C11" s="55"/>
      <c r="D11" s="56"/>
      <c r="E11" s="5">
        <v>1224395.48</v>
      </c>
      <c r="F11" s="5">
        <v>1070307.3999999999</v>
      </c>
      <c r="G11" s="11">
        <v>246515.47</v>
      </c>
    </row>
    <row r="12" spans="1:8" ht="16.5" customHeight="1" x14ac:dyDescent="0.25">
      <c r="A12" s="54" t="s">
        <v>27</v>
      </c>
      <c r="B12" s="55"/>
      <c r="C12" s="55"/>
      <c r="D12" s="56"/>
      <c r="E12" s="5">
        <v>344454.68</v>
      </c>
      <c r="F12" s="5">
        <v>305311.46999999997</v>
      </c>
      <c r="G12" s="11">
        <v>67048.570000000007</v>
      </c>
    </row>
    <row r="13" spans="1:8" ht="16.5" customHeight="1" x14ac:dyDescent="0.25">
      <c r="A13" s="54" t="s">
        <v>26</v>
      </c>
      <c r="B13" s="55"/>
      <c r="C13" s="55"/>
      <c r="D13" s="56"/>
      <c r="E13" s="5">
        <v>93956.62</v>
      </c>
      <c r="F13" s="5">
        <v>84404.54</v>
      </c>
      <c r="G13" s="11">
        <v>13708.42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101017.74</v>
      </c>
      <c r="F14" s="5">
        <v>92468.81</v>
      </c>
      <c r="G14" s="11">
        <v>17912.07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-392.76</v>
      </c>
      <c r="F15" s="5">
        <v>-150.72</v>
      </c>
      <c r="G15" s="11">
        <v>955.96</v>
      </c>
    </row>
    <row r="16" spans="1:8" ht="16.5" customHeight="1" x14ac:dyDescent="0.25">
      <c r="A16" s="68" t="s">
        <v>23</v>
      </c>
      <c r="B16" s="69"/>
      <c r="C16" s="69"/>
      <c r="D16" s="70"/>
      <c r="E16" s="12">
        <f>SUM(E17:E23)</f>
        <v>1503769.7899999998</v>
      </c>
      <c r="F16" s="12">
        <f t="shared" ref="F16:G16" si="1">SUM(F17:F23)</f>
        <v>1445785.87</v>
      </c>
      <c r="G16" s="12">
        <f t="shared" si="1"/>
        <v>244571.13</v>
      </c>
    </row>
    <row r="17" spans="1:10" ht="34.9" customHeight="1" x14ac:dyDescent="0.25">
      <c r="A17" s="71" t="s">
        <v>22</v>
      </c>
      <c r="B17" s="72"/>
      <c r="C17" s="72"/>
      <c r="D17" s="73"/>
      <c r="E17" s="5">
        <v>1482594.65</v>
      </c>
      <c r="F17" s="5">
        <v>1425770.18</v>
      </c>
      <c r="G17" s="11">
        <v>240251.26</v>
      </c>
    </row>
    <row r="18" spans="1:10" ht="16.5" hidden="1" customHeight="1" x14ac:dyDescent="0.25">
      <c r="A18" s="58" t="s">
        <v>21</v>
      </c>
      <c r="B18" s="58"/>
      <c r="C18" s="58"/>
      <c r="D18" s="58"/>
      <c r="E18" s="5"/>
      <c r="F18" s="5"/>
      <c r="G18" s="11"/>
      <c r="J18" s="4"/>
    </row>
    <row r="19" spans="1:10" ht="16.5" hidden="1" customHeight="1" x14ac:dyDescent="0.25">
      <c r="A19" s="58" t="s">
        <v>20</v>
      </c>
      <c r="B19" s="58"/>
      <c r="C19" s="58"/>
      <c r="D19" s="58"/>
      <c r="E19" s="5"/>
      <c r="F19" s="5"/>
      <c r="G19" s="11"/>
    </row>
    <row r="20" spans="1:10" ht="16.5" hidden="1" customHeight="1" x14ac:dyDescent="0.25">
      <c r="A20" s="58" t="s">
        <v>19</v>
      </c>
      <c r="B20" s="58"/>
      <c r="C20" s="58"/>
      <c r="D20" s="58"/>
      <c r="E20" s="5"/>
      <c r="F20" s="5"/>
      <c r="G20" s="11"/>
    </row>
    <row r="21" spans="1:10" ht="17.45" customHeight="1" x14ac:dyDescent="0.25">
      <c r="A21" s="54" t="s">
        <v>18</v>
      </c>
      <c r="B21" s="55"/>
      <c r="C21" s="55"/>
      <c r="D21" s="56"/>
      <c r="E21" s="5">
        <v>3016.17</v>
      </c>
      <c r="F21" s="5">
        <v>2850.1</v>
      </c>
      <c r="G21" s="11">
        <v>634.83000000000004</v>
      </c>
    </row>
    <row r="22" spans="1:10" ht="17.45" customHeight="1" x14ac:dyDescent="0.25">
      <c r="A22" s="54" t="s">
        <v>17</v>
      </c>
      <c r="B22" s="55"/>
      <c r="C22" s="55"/>
      <c r="D22" s="56"/>
      <c r="E22" s="5">
        <v>5530.38</v>
      </c>
      <c r="F22" s="5">
        <v>5221.4799999999996</v>
      </c>
      <c r="G22" s="11">
        <v>1150.8699999999999</v>
      </c>
    </row>
    <row r="23" spans="1:10" ht="17.45" customHeight="1" x14ac:dyDescent="0.25">
      <c r="A23" s="54" t="s">
        <v>16</v>
      </c>
      <c r="B23" s="55"/>
      <c r="C23" s="55"/>
      <c r="D23" s="56"/>
      <c r="E23" s="5">
        <v>12628.59</v>
      </c>
      <c r="F23" s="5">
        <v>11944.11</v>
      </c>
      <c r="G23" s="11">
        <v>2534.17</v>
      </c>
    </row>
    <row r="24" spans="1:10" ht="16.5" customHeight="1" x14ac:dyDescent="0.25">
      <c r="A24" s="57" t="s">
        <v>15</v>
      </c>
      <c r="B24" s="57"/>
      <c r="C24" s="57"/>
      <c r="D24" s="57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58" t="s">
        <v>14</v>
      </c>
      <c r="B25" s="58"/>
      <c r="C25" s="58"/>
      <c r="D25" s="58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46" t="s">
        <v>12</v>
      </c>
      <c r="B28" s="46"/>
      <c r="C28" s="46"/>
      <c r="D28" s="46"/>
      <c r="E28" s="46"/>
      <c r="F28" s="5">
        <v>306976.43999999994</v>
      </c>
      <c r="G28" s="29"/>
    </row>
    <row r="29" spans="1:10" ht="16.149999999999999" customHeight="1" x14ac:dyDescent="0.2">
      <c r="A29" s="59" t="s">
        <v>11</v>
      </c>
      <c r="B29" s="60"/>
      <c r="C29" s="60"/>
      <c r="D29" s="60"/>
      <c r="E29" s="61"/>
      <c r="F29" s="52">
        <v>122042.4</v>
      </c>
    </row>
    <row r="30" spans="1:10" ht="31.9" customHeight="1" x14ac:dyDescent="0.2">
      <c r="A30" s="62"/>
      <c r="B30" s="63"/>
      <c r="C30" s="63"/>
      <c r="D30" s="63"/>
      <c r="E30" s="64"/>
      <c r="F30" s="53"/>
    </row>
    <row r="31" spans="1:10" ht="16.5" customHeight="1" x14ac:dyDescent="0.2">
      <c r="A31" s="59" t="s">
        <v>10</v>
      </c>
      <c r="B31" s="60"/>
      <c r="C31" s="60"/>
      <c r="D31" s="60"/>
      <c r="E31" s="61"/>
      <c r="F31" s="52">
        <f>221235.84+19053</f>
        <v>240288.84</v>
      </c>
    </row>
    <row r="32" spans="1:10" ht="42.75" customHeight="1" x14ac:dyDescent="0.2">
      <c r="A32" s="62"/>
      <c r="B32" s="63"/>
      <c r="C32" s="63"/>
      <c r="D32" s="63"/>
      <c r="E32" s="64"/>
      <c r="F32" s="53"/>
    </row>
    <row r="33" spans="1:8" ht="36" customHeight="1" x14ac:dyDescent="0.25">
      <c r="A33" s="65" t="s">
        <v>9</v>
      </c>
      <c r="B33" s="66"/>
      <c r="C33" s="66"/>
      <c r="D33" s="66"/>
      <c r="E33" s="67"/>
      <c r="F33" s="3">
        <f>195375.64+72721.18</f>
        <v>268096.82</v>
      </c>
    </row>
    <row r="34" spans="1:8" ht="16.5" customHeight="1" x14ac:dyDescent="0.25">
      <c r="A34" s="47" t="s">
        <v>8</v>
      </c>
      <c r="B34" s="48"/>
      <c r="C34" s="48"/>
      <c r="D34" s="48"/>
      <c r="E34" s="49"/>
      <c r="F34" s="3">
        <f>F29+F31+F33</f>
        <v>630428.06000000006</v>
      </c>
    </row>
    <row r="35" spans="1:8" ht="16.5" customHeight="1" x14ac:dyDescent="0.25">
      <c r="A35" s="47" t="s">
        <v>7</v>
      </c>
      <c r="B35" s="48"/>
      <c r="C35" s="48"/>
      <c r="D35" s="48"/>
      <c r="E35" s="49"/>
      <c r="F35" s="3">
        <f>SUM(F36:F37)</f>
        <v>184020.53</v>
      </c>
    </row>
    <row r="36" spans="1:8" ht="16.5" customHeight="1" x14ac:dyDescent="0.25">
      <c r="A36" s="50" t="s">
        <v>6</v>
      </c>
      <c r="B36" s="51"/>
      <c r="C36" s="51"/>
      <c r="D36" s="51"/>
      <c r="E36" s="51"/>
      <c r="F36" s="30">
        <v>71363.929999999993</v>
      </c>
    </row>
    <row r="37" spans="1:8" ht="16.5" customHeight="1" x14ac:dyDescent="0.25">
      <c r="A37" s="50" t="s">
        <v>5</v>
      </c>
      <c r="B37" s="51"/>
      <c r="C37" s="51"/>
      <c r="D37" s="51"/>
      <c r="E37" s="51"/>
      <c r="F37" s="30">
        <v>112656.6</v>
      </c>
    </row>
    <row r="38" spans="1:8" ht="16.5" customHeight="1" x14ac:dyDescent="0.25">
      <c r="A38" s="45" t="s">
        <v>4</v>
      </c>
      <c r="B38" s="45"/>
      <c r="C38" s="45"/>
      <c r="D38" s="45"/>
      <c r="E38" s="45"/>
      <c r="F38" s="3">
        <f>F34+F35</f>
        <v>814448.59000000008</v>
      </c>
    </row>
    <row r="39" spans="1:8" ht="16.5" customHeight="1" x14ac:dyDescent="0.25">
      <c r="A39" s="46" t="s">
        <v>3</v>
      </c>
      <c r="B39" s="46"/>
      <c r="C39" s="46"/>
      <c r="D39" s="46"/>
      <c r="E39" s="46"/>
      <c r="F39" s="31">
        <f>E17</f>
        <v>1482594.65</v>
      </c>
    </row>
    <row r="40" spans="1:8" ht="16.5" customHeight="1" x14ac:dyDescent="0.25">
      <c r="A40" s="46" t="s">
        <v>2</v>
      </c>
      <c r="B40" s="46"/>
      <c r="C40" s="46"/>
      <c r="D40" s="46"/>
      <c r="E40" s="46"/>
      <c r="F40" s="3">
        <f>F17</f>
        <v>1425770.18</v>
      </c>
      <c r="H40" s="2"/>
    </row>
    <row r="41" spans="1:8" ht="16.5" customHeight="1" x14ac:dyDescent="0.25">
      <c r="A41" s="45" t="s">
        <v>1</v>
      </c>
      <c r="B41" s="45"/>
      <c r="C41" s="45"/>
      <c r="D41" s="45"/>
      <c r="E41" s="45"/>
      <c r="F41" s="3">
        <f>F28+F39-F38</f>
        <v>975122.49999999977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4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80" t="s">
        <v>44</v>
      </c>
      <c r="B1" s="80"/>
      <c r="C1" s="80"/>
      <c r="D1" s="80"/>
      <c r="E1" s="80"/>
      <c r="F1" s="80"/>
      <c r="G1" s="81"/>
    </row>
    <row r="2" spans="1:8" ht="16.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t="16.5" hidden="1" customHeight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t="16.5" hidden="1" customHeight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7" t="s">
        <v>29</v>
      </c>
      <c r="B10" s="78"/>
      <c r="C10" s="78"/>
      <c r="D10" s="79"/>
      <c r="E10" s="13">
        <f>SUM(E11:E16)</f>
        <v>1322841.58</v>
      </c>
      <c r="F10" s="13">
        <f t="shared" ref="F10:G10" si="0">SUM(F11:F16)</f>
        <v>1516181.6400000001</v>
      </c>
      <c r="G10" s="13">
        <f t="shared" si="0"/>
        <v>164276.41000000003</v>
      </c>
    </row>
    <row r="11" spans="1:8" ht="16.5" customHeight="1" x14ac:dyDescent="0.25">
      <c r="A11" s="54" t="s">
        <v>28</v>
      </c>
      <c r="B11" s="55"/>
      <c r="C11" s="55"/>
      <c r="D11" s="56"/>
      <c r="E11" s="5">
        <v>713868.96</v>
      </c>
      <c r="F11" s="5">
        <v>884450.25</v>
      </c>
      <c r="G11" s="11">
        <v>82851.13</v>
      </c>
    </row>
    <row r="12" spans="1:8" ht="16.5" customHeight="1" x14ac:dyDescent="0.25">
      <c r="A12" s="54" t="s">
        <v>27</v>
      </c>
      <c r="B12" s="55"/>
      <c r="C12" s="55"/>
      <c r="D12" s="56"/>
      <c r="E12" s="5">
        <v>293480.36</v>
      </c>
      <c r="F12" s="5">
        <v>324168.82</v>
      </c>
      <c r="G12" s="11">
        <v>40919.14</v>
      </c>
    </row>
    <row r="13" spans="1:8" ht="16.5" customHeight="1" x14ac:dyDescent="0.25">
      <c r="A13" s="54" t="s">
        <v>26</v>
      </c>
      <c r="B13" s="55"/>
      <c r="C13" s="55"/>
      <c r="D13" s="56"/>
      <c r="E13" s="5">
        <v>97223.4</v>
      </c>
      <c r="F13" s="5">
        <v>95030.02</v>
      </c>
      <c r="G13" s="11">
        <v>15901.8</v>
      </c>
    </row>
    <row r="14" spans="1:8" ht="16.5" customHeight="1" x14ac:dyDescent="0.25">
      <c r="A14" s="54" t="s">
        <v>25</v>
      </c>
      <c r="B14" s="55"/>
      <c r="C14" s="55"/>
      <c r="D14" s="56"/>
      <c r="E14" s="5">
        <v>103279.17</v>
      </c>
      <c r="F14" s="5">
        <v>101778.17</v>
      </c>
      <c r="G14" s="11">
        <v>19413.07</v>
      </c>
    </row>
    <row r="15" spans="1:8" ht="16.5" customHeight="1" x14ac:dyDescent="0.25">
      <c r="A15" s="58" t="s">
        <v>24</v>
      </c>
      <c r="B15" s="58"/>
      <c r="C15" s="58"/>
      <c r="D15" s="58"/>
      <c r="E15" s="5">
        <v>-160.13999999999999</v>
      </c>
      <c r="F15" s="5">
        <v>357.37</v>
      </c>
      <c r="G15" s="11">
        <v>438.45</v>
      </c>
    </row>
    <row r="16" spans="1:8" ht="16.5" customHeight="1" x14ac:dyDescent="0.25">
      <c r="A16" s="54" t="s">
        <v>45</v>
      </c>
      <c r="B16" s="55"/>
      <c r="C16" s="55"/>
      <c r="D16" s="56"/>
      <c r="E16" s="5">
        <v>115149.83</v>
      </c>
      <c r="F16" s="5">
        <v>110397.01</v>
      </c>
      <c r="G16" s="11">
        <v>4752.82</v>
      </c>
    </row>
    <row r="17" spans="1:10" ht="16.5" customHeight="1" x14ac:dyDescent="0.25">
      <c r="A17" s="68" t="s">
        <v>23</v>
      </c>
      <c r="B17" s="69"/>
      <c r="C17" s="69"/>
      <c r="D17" s="70"/>
      <c r="E17" s="12">
        <f>SUM(E18:E24)</f>
        <v>1450555.59</v>
      </c>
      <c r="F17" s="12">
        <f t="shared" ref="F17:G17" si="1">SUM(F18:F24)</f>
        <v>1269051.7300000002</v>
      </c>
      <c r="G17" s="12">
        <f t="shared" si="1"/>
        <v>215511.79</v>
      </c>
    </row>
    <row r="18" spans="1:10" ht="34.9" customHeight="1" x14ac:dyDescent="0.25">
      <c r="A18" s="71" t="s">
        <v>22</v>
      </c>
      <c r="B18" s="72"/>
      <c r="C18" s="72"/>
      <c r="D18" s="73"/>
      <c r="E18" s="5">
        <v>1428993.61</v>
      </c>
      <c r="F18" s="5">
        <v>1247098.8600000001</v>
      </c>
      <c r="G18" s="11">
        <v>211582.81</v>
      </c>
    </row>
    <row r="19" spans="1:10" ht="16.5" hidden="1" customHeight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6.5" hidden="1" customHeight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6.5" hidden="1" customHeight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7.45" customHeight="1" x14ac:dyDescent="0.25">
      <c r="A22" s="54" t="s">
        <v>18</v>
      </c>
      <c r="B22" s="55"/>
      <c r="C22" s="55"/>
      <c r="D22" s="56"/>
      <c r="E22" s="5">
        <v>3016.2</v>
      </c>
      <c r="F22" s="5">
        <v>3041.09</v>
      </c>
      <c r="G22" s="11">
        <v>609.94000000000005</v>
      </c>
    </row>
    <row r="23" spans="1:10" ht="17.45" customHeight="1" x14ac:dyDescent="0.25">
      <c r="A23" s="54" t="s">
        <v>17</v>
      </c>
      <c r="B23" s="55"/>
      <c r="C23" s="55"/>
      <c r="D23" s="56"/>
      <c r="E23" s="5">
        <v>5026.6000000000004</v>
      </c>
      <c r="F23" s="5">
        <v>5533.5</v>
      </c>
      <c r="G23" s="11">
        <v>643.97</v>
      </c>
    </row>
    <row r="24" spans="1:10" ht="17.45" customHeight="1" x14ac:dyDescent="0.25">
      <c r="A24" s="54" t="s">
        <v>16</v>
      </c>
      <c r="B24" s="55"/>
      <c r="C24" s="55"/>
      <c r="D24" s="56"/>
      <c r="E24" s="5">
        <v>13519.18</v>
      </c>
      <c r="F24" s="5">
        <v>13378.28</v>
      </c>
      <c r="G24" s="11">
        <v>2675.07</v>
      </c>
    </row>
    <row r="25" spans="1:10" ht="16.5" customHeight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13</v>
      </c>
      <c r="B28" s="8"/>
      <c r="C28" s="8"/>
      <c r="D28" s="8"/>
      <c r="E28" s="7"/>
      <c r="F28" s="6"/>
    </row>
    <row r="29" spans="1:10" ht="16.5" customHeight="1" x14ac:dyDescent="0.25">
      <c r="A29" s="46" t="s">
        <v>43</v>
      </c>
      <c r="B29" s="46"/>
      <c r="C29" s="46"/>
      <c r="D29" s="46"/>
      <c r="E29" s="46"/>
      <c r="F29" s="5">
        <v>975122.49999999977</v>
      </c>
      <c r="G29" s="29"/>
    </row>
    <row r="30" spans="1:10" ht="16.149999999999999" customHeight="1" x14ac:dyDescent="0.2">
      <c r="A30" s="59" t="s">
        <v>11</v>
      </c>
      <c r="B30" s="60"/>
      <c r="C30" s="60"/>
      <c r="D30" s="60"/>
      <c r="E30" s="61"/>
      <c r="F30" s="52">
        <v>31691.7</v>
      </c>
    </row>
    <row r="31" spans="1:10" ht="31.9" customHeight="1" x14ac:dyDescent="0.2">
      <c r="A31" s="62"/>
      <c r="B31" s="63"/>
      <c r="C31" s="63"/>
      <c r="D31" s="63"/>
      <c r="E31" s="64"/>
      <c r="F31" s="53"/>
    </row>
    <row r="32" spans="1:10" ht="16.5" customHeight="1" x14ac:dyDescent="0.2">
      <c r="A32" s="59" t="s">
        <v>10</v>
      </c>
      <c r="B32" s="60"/>
      <c r="C32" s="60"/>
      <c r="D32" s="60"/>
      <c r="E32" s="61"/>
      <c r="F32" s="52">
        <f>126545.34+64824.92+3698</f>
        <v>195068.26</v>
      </c>
    </row>
    <row r="33" spans="1:8" ht="42.75" customHeight="1" x14ac:dyDescent="0.2">
      <c r="A33" s="62"/>
      <c r="B33" s="63"/>
      <c r="C33" s="63"/>
      <c r="D33" s="63"/>
      <c r="E33" s="64"/>
      <c r="F33" s="53"/>
    </row>
    <row r="34" spans="1:8" ht="36" customHeight="1" x14ac:dyDescent="0.25">
      <c r="A34" s="65" t="s">
        <v>9</v>
      </c>
      <c r="B34" s="66"/>
      <c r="C34" s="66"/>
      <c r="D34" s="66"/>
      <c r="E34" s="67"/>
      <c r="F34" s="3">
        <f>177048.83+21641.92</f>
        <v>198690.75</v>
      </c>
    </row>
    <row r="35" spans="1:8" ht="16.5" customHeight="1" x14ac:dyDescent="0.25">
      <c r="A35" s="47" t="s">
        <v>8</v>
      </c>
      <c r="B35" s="48"/>
      <c r="C35" s="48"/>
      <c r="D35" s="48"/>
      <c r="E35" s="49"/>
      <c r="F35" s="3">
        <f>F30+F32+F34</f>
        <v>425450.71</v>
      </c>
    </row>
    <row r="36" spans="1:8" ht="16.5" customHeight="1" x14ac:dyDescent="0.25">
      <c r="A36" s="47" t="s">
        <v>7</v>
      </c>
      <c r="B36" s="48"/>
      <c r="C36" s="48"/>
      <c r="D36" s="48"/>
      <c r="E36" s="49"/>
      <c r="F36" s="3">
        <f>SUM(F37:F38)</f>
        <v>253021.88</v>
      </c>
    </row>
    <row r="37" spans="1:8" ht="16.5" customHeight="1" x14ac:dyDescent="0.25">
      <c r="A37" s="50" t="s">
        <v>6</v>
      </c>
      <c r="B37" s="51"/>
      <c r="C37" s="51"/>
      <c r="D37" s="51"/>
      <c r="E37" s="51"/>
      <c r="F37" s="30">
        <v>62048.75</v>
      </c>
    </row>
    <row r="38" spans="1:8" ht="16.5" customHeight="1" x14ac:dyDescent="0.25">
      <c r="A38" s="50" t="s">
        <v>5</v>
      </c>
      <c r="B38" s="51"/>
      <c r="C38" s="51"/>
      <c r="D38" s="51"/>
      <c r="E38" s="51"/>
      <c r="F38" s="30">
        <v>190973.13</v>
      </c>
    </row>
    <row r="39" spans="1:8" ht="16.5" customHeight="1" x14ac:dyDescent="0.25">
      <c r="A39" s="45" t="s">
        <v>4</v>
      </c>
      <c r="B39" s="45"/>
      <c r="C39" s="45"/>
      <c r="D39" s="45"/>
      <c r="E39" s="45"/>
      <c r="F39" s="3">
        <f>F35+F36</f>
        <v>678472.59000000008</v>
      </c>
    </row>
    <row r="40" spans="1:8" ht="16.5" customHeight="1" x14ac:dyDescent="0.25">
      <c r="A40" s="46" t="s">
        <v>3</v>
      </c>
      <c r="B40" s="46"/>
      <c r="C40" s="46"/>
      <c r="D40" s="46"/>
      <c r="E40" s="46"/>
      <c r="F40" s="31">
        <f>E18</f>
        <v>1428993.61</v>
      </c>
    </row>
    <row r="41" spans="1:8" ht="16.5" customHeight="1" x14ac:dyDescent="0.25">
      <c r="A41" s="46" t="s">
        <v>2</v>
      </c>
      <c r="B41" s="46"/>
      <c r="C41" s="46"/>
      <c r="D41" s="46"/>
      <c r="E41" s="46"/>
      <c r="F41" s="3">
        <f>F18</f>
        <v>1247098.8600000001</v>
      </c>
      <c r="H41" s="2"/>
    </row>
    <row r="42" spans="1:8" ht="16.5" customHeight="1" x14ac:dyDescent="0.25">
      <c r="A42" s="45" t="s">
        <v>1</v>
      </c>
      <c r="B42" s="45"/>
      <c r="C42" s="45"/>
      <c r="D42" s="45"/>
      <c r="E42" s="45"/>
      <c r="F42" s="3">
        <f>F29+F40-F39</f>
        <v>1725643.5199999998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40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80" t="s">
        <v>46</v>
      </c>
      <c r="B1" s="80"/>
      <c r="C1" s="80"/>
      <c r="D1" s="80"/>
      <c r="E1" s="80"/>
      <c r="F1" s="80"/>
      <c r="G1" s="81"/>
    </row>
    <row r="2" spans="1:8" ht="30.75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156211.82</v>
      </c>
      <c r="F10" s="13">
        <f t="shared" ref="F10:G10" si="0">SUM(F11:F16)</f>
        <v>191972.26</v>
      </c>
      <c r="G10" s="13">
        <f t="shared" si="0"/>
        <v>136428.57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15283.9</v>
      </c>
      <c r="G11" s="11">
        <v>60322.42</v>
      </c>
    </row>
    <row r="12" spans="1:8" ht="15.75" x14ac:dyDescent="0.25">
      <c r="A12" s="54" t="s">
        <v>27</v>
      </c>
      <c r="B12" s="55"/>
      <c r="C12" s="55"/>
      <c r="D12" s="56"/>
      <c r="E12" s="5">
        <v>-1194.43</v>
      </c>
      <c r="F12" s="5">
        <v>2626.67</v>
      </c>
      <c r="G12" s="11">
        <v>31894.87</v>
      </c>
    </row>
    <row r="13" spans="1:8" ht="15.75" x14ac:dyDescent="0.25">
      <c r="A13" s="54" t="s">
        <v>26</v>
      </c>
      <c r="B13" s="55"/>
      <c r="C13" s="55"/>
      <c r="D13" s="56"/>
      <c r="E13" s="5">
        <v>76978.8</v>
      </c>
      <c r="F13" s="5">
        <v>84467.66</v>
      </c>
      <c r="G13" s="11">
        <v>28981.25</v>
      </c>
    </row>
    <row r="14" spans="1:8" ht="15.75" x14ac:dyDescent="0.25">
      <c r="A14" s="54" t="s">
        <v>25</v>
      </c>
      <c r="B14" s="55"/>
      <c r="C14" s="55"/>
      <c r="D14" s="56"/>
      <c r="E14" s="5">
        <v>80691.210000000006</v>
      </c>
      <c r="F14" s="5">
        <v>86720.16</v>
      </c>
      <c r="G14" s="11">
        <v>13176.39</v>
      </c>
    </row>
    <row r="15" spans="1:8" ht="15.75" x14ac:dyDescent="0.25">
      <c r="A15" s="58" t="s">
        <v>24</v>
      </c>
      <c r="B15" s="58"/>
      <c r="C15" s="58"/>
      <c r="D15" s="58"/>
      <c r="E15" s="5">
        <v>-263.76</v>
      </c>
      <c r="F15" s="5">
        <v>-12.85</v>
      </c>
      <c r="G15" s="11">
        <v>187.54</v>
      </c>
    </row>
    <row r="16" spans="1:8" ht="15.75" x14ac:dyDescent="0.25">
      <c r="A16" s="54" t="s">
        <v>45</v>
      </c>
      <c r="B16" s="55"/>
      <c r="C16" s="55"/>
      <c r="D16" s="56"/>
      <c r="E16" s="5">
        <v>0</v>
      </c>
      <c r="F16" s="5">
        <v>2886.72</v>
      </c>
      <c r="G16" s="11">
        <v>1866.1</v>
      </c>
    </row>
    <row r="17" spans="1:10" ht="15.75" x14ac:dyDescent="0.25">
      <c r="A17" s="68" t="s">
        <v>23</v>
      </c>
      <c r="B17" s="69"/>
      <c r="C17" s="69"/>
      <c r="D17" s="70"/>
      <c r="E17" s="12">
        <f>SUM(E18:E24)</f>
        <v>1700554.25</v>
      </c>
      <c r="F17" s="12">
        <f t="shared" ref="F17:G17" si="1">SUM(F18:F24)</f>
        <v>1786221.38</v>
      </c>
      <c r="G17" s="12">
        <f t="shared" si="1"/>
        <v>222935.81</v>
      </c>
    </row>
    <row r="18" spans="1:10" ht="36.75" customHeight="1" x14ac:dyDescent="0.25">
      <c r="A18" s="71" t="s">
        <v>22</v>
      </c>
      <c r="B18" s="72"/>
      <c r="C18" s="72"/>
      <c r="D18" s="73"/>
      <c r="E18" s="5">
        <v>1683718.46</v>
      </c>
      <c r="F18" s="5">
        <v>1769331.49</v>
      </c>
      <c r="G18" s="11">
        <v>219060.93</v>
      </c>
    </row>
    <row r="19" spans="1:10" ht="15.75" hidden="1" x14ac:dyDescent="0.25">
      <c r="A19" s="58" t="s">
        <v>21</v>
      </c>
      <c r="B19" s="58"/>
      <c r="C19" s="58"/>
      <c r="D19" s="58"/>
      <c r="E19" s="5"/>
      <c r="F19" s="5"/>
      <c r="G19" s="11"/>
      <c r="J19" s="4"/>
    </row>
    <row r="20" spans="1:10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10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10" ht="15.75" x14ac:dyDescent="0.25">
      <c r="A22" s="54" t="s">
        <v>18</v>
      </c>
      <c r="B22" s="55"/>
      <c r="C22" s="55"/>
      <c r="D22" s="56"/>
      <c r="E22" s="5">
        <v>3100.02</v>
      </c>
      <c r="F22" s="5">
        <v>3069.77</v>
      </c>
      <c r="G22" s="11">
        <v>640.19000000000005</v>
      </c>
    </row>
    <row r="23" spans="1:10" ht="15.75" x14ac:dyDescent="0.25">
      <c r="A23" s="54" t="s">
        <v>17</v>
      </c>
      <c r="B23" s="55"/>
      <c r="C23" s="55"/>
      <c r="D23" s="56"/>
      <c r="E23" s="5">
        <v>0</v>
      </c>
      <c r="F23" s="5">
        <v>146.19</v>
      </c>
      <c r="G23" s="11">
        <v>497.78</v>
      </c>
    </row>
    <row r="24" spans="1:10" ht="15.75" x14ac:dyDescent="0.25">
      <c r="A24" s="54" t="s">
        <v>16</v>
      </c>
      <c r="B24" s="55"/>
      <c r="C24" s="55"/>
      <c r="D24" s="56"/>
      <c r="E24" s="5">
        <v>13735.77</v>
      </c>
      <c r="F24" s="5">
        <v>13673.93</v>
      </c>
      <c r="G24" s="11">
        <v>2736.91</v>
      </c>
    </row>
    <row r="25" spans="1:10" ht="15.75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5.75" x14ac:dyDescent="0.25">
      <c r="A26" s="58" t="s">
        <v>14</v>
      </c>
      <c r="B26" s="58"/>
      <c r="C26" s="58"/>
      <c r="D26" s="58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47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46" t="s">
        <v>51</v>
      </c>
      <c r="B29" s="46"/>
      <c r="C29" s="46"/>
      <c r="D29" s="46"/>
      <c r="E29" s="46"/>
      <c r="F29" s="41">
        <f>'2019'!F42</f>
        <v>1725643.5199999998</v>
      </c>
      <c r="G29" s="29"/>
    </row>
    <row r="30" spans="1:10" s="37" customFormat="1" ht="16.149999999999999" customHeight="1" x14ac:dyDescent="0.2">
      <c r="A30" s="59" t="s">
        <v>48</v>
      </c>
      <c r="B30" s="60"/>
      <c r="C30" s="60"/>
      <c r="D30" s="60"/>
      <c r="E30" s="61"/>
      <c r="F30" s="90">
        <v>201074.91</v>
      </c>
      <c r="G30" s="36"/>
    </row>
    <row r="31" spans="1:10" s="37" customFormat="1" ht="52.5" customHeight="1" x14ac:dyDescent="0.2">
      <c r="A31" s="62"/>
      <c r="B31" s="63"/>
      <c r="C31" s="63"/>
      <c r="D31" s="63"/>
      <c r="E31" s="64"/>
      <c r="F31" s="91"/>
      <c r="G31" s="36"/>
    </row>
    <row r="32" spans="1:10" s="37" customFormat="1" ht="16.5" customHeight="1" x14ac:dyDescent="0.2">
      <c r="A32" s="59" t="s">
        <v>49</v>
      </c>
      <c r="B32" s="60"/>
      <c r="C32" s="60"/>
      <c r="D32" s="60"/>
      <c r="E32" s="61"/>
      <c r="F32" s="90">
        <f>115668.1+64231.18+10785</f>
        <v>190684.28</v>
      </c>
      <c r="G32" s="36"/>
    </row>
    <row r="33" spans="1:8" s="37" customFormat="1" ht="87.75" customHeight="1" x14ac:dyDescent="0.2">
      <c r="A33" s="62"/>
      <c r="B33" s="63"/>
      <c r="C33" s="63"/>
      <c r="D33" s="63"/>
      <c r="E33" s="64"/>
      <c r="F33" s="91"/>
      <c r="G33" s="36"/>
    </row>
    <row r="34" spans="1:8" s="37" customFormat="1" ht="69.75" customHeight="1" x14ac:dyDescent="0.25">
      <c r="A34" s="84" t="s">
        <v>52</v>
      </c>
      <c r="B34" s="85"/>
      <c r="C34" s="85"/>
      <c r="D34" s="85"/>
      <c r="E34" s="86"/>
      <c r="F34" s="42">
        <v>244943.64</v>
      </c>
      <c r="G34" s="36"/>
    </row>
    <row r="35" spans="1:8" s="37" customFormat="1" ht="16.5" customHeight="1" x14ac:dyDescent="0.25">
      <c r="A35" s="87" t="s">
        <v>50</v>
      </c>
      <c r="B35" s="88"/>
      <c r="C35" s="88"/>
      <c r="D35" s="88"/>
      <c r="E35" s="89"/>
      <c r="F35" s="42">
        <f>F30+F32+F34</f>
        <v>636702.83000000007</v>
      </c>
      <c r="G35" s="36"/>
    </row>
    <row r="36" spans="1:8" ht="15.75" x14ac:dyDescent="0.25">
      <c r="A36" s="47" t="s">
        <v>7</v>
      </c>
      <c r="B36" s="48"/>
      <c r="C36" s="48"/>
      <c r="D36" s="48"/>
      <c r="E36" s="49"/>
      <c r="F36" s="3">
        <f>SUM(F37:F38)</f>
        <v>172830.06</v>
      </c>
    </row>
    <row r="37" spans="1:8" ht="15.75" x14ac:dyDescent="0.25">
      <c r="A37" s="50" t="s">
        <v>6</v>
      </c>
      <c r="B37" s="51"/>
      <c r="C37" s="51"/>
      <c r="D37" s="51"/>
      <c r="E37" s="51"/>
      <c r="F37" s="30">
        <v>33310.660000000003</v>
      </c>
    </row>
    <row r="38" spans="1:8" ht="15.75" x14ac:dyDescent="0.25">
      <c r="A38" s="50" t="s">
        <v>5</v>
      </c>
      <c r="B38" s="51"/>
      <c r="C38" s="51"/>
      <c r="D38" s="51"/>
      <c r="E38" s="51"/>
      <c r="F38" s="30">
        <v>139519.4</v>
      </c>
    </row>
    <row r="39" spans="1:8" ht="15.75" x14ac:dyDescent="0.25">
      <c r="A39" s="45" t="s">
        <v>4</v>
      </c>
      <c r="B39" s="45"/>
      <c r="C39" s="45"/>
      <c r="D39" s="45"/>
      <c r="E39" s="45"/>
      <c r="F39" s="3">
        <f>F35+F36</f>
        <v>809532.89000000013</v>
      </c>
    </row>
    <row r="40" spans="1:8" ht="15.75" x14ac:dyDescent="0.25">
      <c r="A40" s="46" t="s">
        <v>3</v>
      </c>
      <c r="B40" s="46"/>
      <c r="C40" s="46"/>
      <c r="D40" s="46"/>
      <c r="E40" s="46"/>
      <c r="F40" s="31">
        <f>E18</f>
        <v>1683718.46</v>
      </c>
    </row>
    <row r="41" spans="1:8" ht="15.75" x14ac:dyDescent="0.25">
      <c r="A41" s="46" t="s">
        <v>2</v>
      </c>
      <c r="B41" s="46"/>
      <c r="C41" s="46"/>
      <c r="D41" s="46"/>
      <c r="E41" s="46"/>
      <c r="F41" s="3">
        <f>F18</f>
        <v>1769331.49</v>
      </c>
      <c r="H41" s="2"/>
    </row>
    <row r="42" spans="1:8" ht="15.75" x14ac:dyDescent="0.25">
      <c r="A42" s="45" t="s">
        <v>1</v>
      </c>
      <c r="B42" s="45"/>
      <c r="C42" s="45"/>
      <c r="D42" s="45"/>
      <c r="E42" s="45"/>
      <c r="F42" s="3">
        <f>F29+F40-F39</f>
        <v>2599829.0899999994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G18" sqref="G18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80" t="s">
        <v>53</v>
      </c>
      <c r="B1" s="80"/>
      <c r="C1" s="80"/>
      <c r="D1" s="80"/>
      <c r="E1" s="80"/>
      <c r="F1" s="80"/>
      <c r="G1" s="81"/>
    </row>
    <row r="2" spans="1:8" ht="30" customHeight="1" x14ac:dyDescent="0.2">
      <c r="A2" s="80" t="s">
        <v>40</v>
      </c>
      <c r="B2" s="81"/>
      <c r="C2" s="81"/>
      <c r="D2" s="81"/>
      <c r="E2" s="81"/>
      <c r="F2" s="81"/>
      <c r="G2" s="81"/>
    </row>
    <row r="3" spans="1:8" hidden="1" x14ac:dyDescent="0.2">
      <c r="A3" s="82" t="s">
        <v>39</v>
      </c>
      <c r="B3" s="83"/>
      <c r="C3" s="83"/>
      <c r="D3" s="83"/>
      <c r="E3" s="26">
        <f>E4+E5</f>
        <v>18358.3</v>
      </c>
      <c r="F3" s="22" t="s">
        <v>37</v>
      </c>
      <c r="G3" s="22"/>
    </row>
    <row r="4" spans="1:8" hidden="1" x14ac:dyDescent="0.2">
      <c r="A4" s="82" t="s">
        <v>38</v>
      </c>
      <c r="B4" s="83"/>
      <c r="C4" s="83"/>
      <c r="D4" s="83"/>
      <c r="E4" s="26">
        <v>17955.8</v>
      </c>
      <c r="F4" s="22" t="s">
        <v>37</v>
      </c>
      <c r="G4" s="22"/>
    </row>
    <row r="5" spans="1:8" hidden="1" x14ac:dyDescent="0.2">
      <c r="A5" s="82" t="s">
        <v>36</v>
      </c>
      <c r="B5" s="83"/>
      <c r="C5" s="83"/>
      <c r="D5" s="83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74" t="s">
        <v>33</v>
      </c>
      <c r="B9" s="75"/>
      <c r="C9" s="75"/>
      <c r="D9" s="76"/>
      <c r="E9" s="14" t="s">
        <v>32</v>
      </c>
      <c r="F9" s="14" t="s">
        <v>31</v>
      </c>
      <c r="G9" s="28" t="s">
        <v>30</v>
      </c>
    </row>
    <row r="10" spans="1:8" ht="15.75" x14ac:dyDescent="0.25">
      <c r="A10" s="77" t="s">
        <v>29</v>
      </c>
      <c r="B10" s="78"/>
      <c r="C10" s="78"/>
      <c r="D10" s="79"/>
      <c r="E10" s="13">
        <f>SUM(E11:E16)</f>
        <v>-5698.58</v>
      </c>
      <c r="F10" s="13">
        <f t="shared" ref="F10:G10" si="0">SUM(F11:F16)</f>
        <v>1805.97</v>
      </c>
      <c r="G10" s="13">
        <f t="shared" si="0"/>
        <v>110018.35999999999</v>
      </c>
    </row>
    <row r="11" spans="1:8" ht="15.75" x14ac:dyDescent="0.25">
      <c r="A11" s="54" t="s">
        <v>28</v>
      </c>
      <c r="B11" s="55"/>
      <c r="C11" s="55"/>
      <c r="D11" s="56"/>
      <c r="E11" s="5">
        <v>0</v>
      </c>
      <c r="F11" s="5">
        <v>1585.18</v>
      </c>
      <c r="G11" s="11">
        <v>58737.24</v>
      </c>
    </row>
    <row r="12" spans="1:8" ht="15.75" x14ac:dyDescent="0.25">
      <c r="A12" s="54" t="s">
        <v>27</v>
      </c>
      <c r="B12" s="55"/>
      <c r="C12" s="55"/>
      <c r="D12" s="56"/>
      <c r="E12" s="5">
        <v>-4478.7</v>
      </c>
      <c r="F12" s="5">
        <v>-252.8</v>
      </c>
      <c r="G12" s="11">
        <v>27668.97</v>
      </c>
    </row>
    <row r="13" spans="1:8" ht="15.75" x14ac:dyDescent="0.25">
      <c r="A13" s="54" t="s">
        <v>26</v>
      </c>
      <c r="B13" s="55"/>
      <c r="C13" s="55"/>
      <c r="D13" s="56"/>
      <c r="E13" s="5">
        <v>-613.02</v>
      </c>
      <c r="F13" s="5">
        <v>-13.47</v>
      </c>
      <c r="G13" s="11">
        <v>9476.0400000000009</v>
      </c>
    </row>
    <row r="14" spans="1:8" ht="15.75" x14ac:dyDescent="0.25">
      <c r="A14" s="54" t="s">
        <v>25</v>
      </c>
      <c r="B14" s="55"/>
      <c r="C14" s="55"/>
      <c r="D14" s="56"/>
      <c r="E14" s="5">
        <v>-353.72</v>
      </c>
      <c r="F14" s="5">
        <v>137.86000000000001</v>
      </c>
      <c r="G14" s="11">
        <v>12684.81</v>
      </c>
    </row>
    <row r="15" spans="1:8" ht="15.75" x14ac:dyDescent="0.25">
      <c r="A15" s="58" t="s">
        <v>24</v>
      </c>
      <c r="B15" s="58"/>
      <c r="C15" s="58"/>
      <c r="D15" s="58"/>
      <c r="E15" s="5">
        <v>-253.14</v>
      </c>
      <c r="F15" s="5">
        <v>-100.03</v>
      </c>
      <c r="G15" s="11">
        <v>34.43</v>
      </c>
    </row>
    <row r="16" spans="1:8" ht="15.75" x14ac:dyDescent="0.25">
      <c r="A16" s="54" t="s">
        <v>45</v>
      </c>
      <c r="B16" s="55"/>
      <c r="C16" s="55"/>
      <c r="D16" s="56"/>
      <c r="E16" s="5">
        <v>0</v>
      </c>
      <c r="F16" s="5">
        <v>449.23</v>
      </c>
      <c r="G16" s="11">
        <v>1416.87</v>
      </c>
    </row>
    <row r="17" spans="1:9" ht="15.75" hidden="1" x14ac:dyDescent="0.25">
      <c r="A17" s="68" t="s">
        <v>23</v>
      </c>
      <c r="B17" s="69"/>
      <c r="C17" s="69"/>
      <c r="D17" s="70"/>
      <c r="E17" s="12"/>
      <c r="F17" s="12"/>
      <c r="G17" s="12"/>
    </row>
    <row r="18" spans="1:9" ht="42.75" customHeight="1" x14ac:dyDescent="0.25">
      <c r="A18" s="71" t="s">
        <v>55</v>
      </c>
      <c r="B18" s="72"/>
      <c r="C18" s="72"/>
      <c r="D18" s="73"/>
      <c r="E18" s="5">
        <v>1238649.46</v>
      </c>
      <c r="F18" s="5">
        <v>1187804.69</v>
      </c>
      <c r="G18" s="11">
        <v>460897.24</v>
      </c>
    </row>
    <row r="19" spans="1:9" ht="15.75" hidden="1" x14ac:dyDescent="0.25">
      <c r="A19" s="58" t="s">
        <v>21</v>
      </c>
      <c r="B19" s="58"/>
      <c r="C19" s="58"/>
      <c r="D19" s="58"/>
      <c r="E19" s="5"/>
      <c r="F19" s="5"/>
      <c r="G19" s="11"/>
    </row>
    <row r="20" spans="1:9" ht="15.75" hidden="1" x14ac:dyDescent="0.25">
      <c r="A20" s="58" t="s">
        <v>20</v>
      </c>
      <c r="B20" s="58"/>
      <c r="C20" s="58"/>
      <c r="D20" s="58"/>
      <c r="E20" s="5"/>
      <c r="F20" s="5"/>
      <c r="G20" s="11"/>
    </row>
    <row r="21" spans="1:9" ht="15.75" hidden="1" x14ac:dyDescent="0.25">
      <c r="A21" s="58" t="s">
        <v>19</v>
      </c>
      <c r="B21" s="58"/>
      <c r="C21" s="58"/>
      <c r="D21" s="58"/>
      <c r="E21" s="5"/>
      <c r="F21" s="5"/>
      <c r="G21" s="11"/>
    </row>
    <row r="22" spans="1:9" ht="15.75" x14ac:dyDescent="0.25">
      <c r="A22" s="54" t="s">
        <v>18</v>
      </c>
      <c r="B22" s="55"/>
      <c r="C22" s="55"/>
      <c r="D22" s="56"/>
      <c r="E22" s="5">
        <v>3252.72</v>
      </c>
      <c r="F22" s="5">
        <v>3171.54</v>
      </c>
      <c r="G22" s="11">
        <v>721.37</v>
      </c>
    </row>
    <row r="23" spans="1:9" ht="15.75" x14ac:dyDescent="0.25">
      <c r="A23" s="54" t="s">
        <v>17</v>
      </c>
      <c r="B23" s="55"/>
      <c r="C23" s="55"/>
      <c r="D23" s="56"/>
      <c r="E23" s="5">
        <v>1574.14</v>
      </c>
      <c r="F23" s="5">
        <v>1032.1099999999999</v>
      </c>
      <c r="G23" s="11">
        <v>1039.81</v>
      </c>
    </row>
    <row r="24" spans="1:9" ht="15.75" x14ac:dyDescent="0.25">
      <c r="A24" s="54" t="s">
        <v>16</v>
      </c>
      <c r="B24" s="55"/>
      <c r="C24" s="55"/>
      <c r="D24" s="56"/>
      <c r="E24" s="5">
        <v>13089.4</v>
      </c>
      <c r="F24" s="5">
        <v>12825.72</v>
      </c>
      <c r="G24" s="11">
        <v>3000.59</v>
      </c>
    </row>
    <row r="25" spans="1:9" ht="15.75" hidden="1" x14ac:dyDescent="0.25">
      <c r="A25" s="57" t="s">
        <v>15</v>
      </c>
      <c r="B25" s="57"/>
      <c r="C25" s="57"/>
      <c r="D25" s="57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58" t="s">
        <v>14</v>
      </c>
      <c r="B26" s="58"/>
      <c r="C26" s="58"/>
      <c r="D26" s="58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47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46" t="s">
        <v>54</v>
      </c>
      <c r="B29" s="46"/>
      <c r="C29" s="46"/>
      <c r="D29" s="46"/>
      <c r="E29" s="46"/>
      <c r="F29" s="41">
        <f>'2020'!F42</f>
        <v>2599829.0899999994</v>
      </c>
      <c r="G29" s="29"/>
      <c r="H29" s="37"/>
      <c r="I29" s="37"/>
    </row>
    <row r="30" spans="1:9" x14ac:dyDescent="0.2">
      <c r="A30" s="59" t="s">
        <v>48</v>
      </c>
      <c r="B30" s="60"/>
      <c r="C30" s="60"/>
      <c r="D30" s="60"/>
      <c r="E30" s="61"/>
      <c r="F30" s="90">
        <v>284287.61</v>
      </c>
      <c r="G30" s="36"/>
      <c r="H30" s="37"/>
      <c r="I30" s="37"/>
    </row>
    <row r="31" spans="1:9" ht="59.25" customHeight="1" x14ac:dyDescent="0.2">
      <c r="A31" s="62"/>
      <c r="B31" s="63"/>
      <c r="C31" s="63"/>
      <c r="D31" s="63"/>
      <c r="E31" s="64"/>
      <c r="F31" s="91"/>
      <c r="G31" s="36"/>
      <c r="H31" s="37"/>
      <c r="I31" s="37"/>
    </row>
    <row r="32" spans="1:9" x14ac:dyDescent="0.2">
      <c r="A32" s="59" t="s">
        <v>49</v>
      </c>
      <c r="B32" s="60"/>
      <c r="C32" s="60"/>
      <c r="D32" s="60"/>
      <c r="E32" s="61"/>
      <c r="F32" s="90">
        <f>92522.51+123522.34+9336</f>
        <v>225380.84999999998</v>
      </c>
      <c r="G32" s="36"/>
      <c r="H32" s="37"/>
      <c r="I32" s="37"/>
    </row>
    <row r="33" spans="1:9" ht="78" customHeight="1" x14ac:dyDescent="0.2">
      <c r="A33" s="62"/>
      <c r="B33" s="63"/>
      <c r="C33" s="63"/>
      <c r="D33" s="63"/>
      <c r="E33" s="64"/>
      <c r="F33" s="91"/>
      <c r="G33" s="36"/>
      <c r="H33" s="37"/>
      <c r="I33" s="37"/>
    </row>
    <row r="34" spans="1:9" ht="15.75" x14ac:dyDescent="0.25">
      <c r="A34" s="84" t="s">
        <v>52</v>
      </c>
      <c r="B34" s="85"/>
      <c r="C34" s="85"/>
      <c r="D34" s="85"/>
      <c r="E34" s="86"/>
      <c r="F34" s="42">
        <v>347954.86</v>
      </c>
      <c r="G34" s="36"/>
      <c r="H34" s="37"/>
      <c r="I34" s="37"/>
    </row>
    <row r="35" spans="1:9" ht="15.75" x14ac:dyDescent="0.25">
      <c r="A35" s="87" t="s">
        <v>50</v>
      </c>
      <c r="B35" s="88"/>
      <c r="C35" s="88"/>
      <c r="D35" s="88"/>
      <c r="E35" s="89"/>
      <c r="F35" s="42">
        <f>F30+F32+F34</f>
        <v>857623.32</v>
      </c>
      <c r="G35" s="36"/>
      <c r="H35" s="37"/>
      <c r="I35" s="37"/>
    </row>
    <row r="36" spans="1:9" ht="15.75" x14ac:dyDescent="0.25">
      <c r="A36" s="47" t="s">
        <v>7</v>
      </c>
      <c r="B36" s="48"/>
      <c r="C36" s="48"/>
      <c r="D36" s="48"/>
      <c r="E36" s="49"/>
      <c r="F36" s="3">
        <f>SUM(F37:F38)</f>
        <v>163079.79999999999</v>
      </c>
    </row>
    <row r="37" spans="1:9" ht="15.75" x14ac:dyDescent="0.25">
      <c r="A37" s="50" t="s">
        <v>6</v>
      </c>
      <c r="B37" s="51"/>
      <c r="C37" s="51"/>
      <c r="D37" s="51"/>
      <c r="E37" s="51"/>
      <c r="F37" s="30">
        <v>25365.25</v>
      </c>
    </row>
    <row r="38" spans="1:9" ht="15.75" x14ac:dyDescent="0.25">
      <c r="A38" s="50" t="s">
        <v>5</v>
      </c>
      <c r="B38" s="51"/>
      <c r="C38" s="51"/>
      <c r="D38" s="51"/>
      <c r="E38" s="51"/>
      <c r="F38" s="30">
        <v>137714.54999999999</v>
      </c>
    </row>
    <row r="39" spans="1:9" ht="15.75" x14ac:dyDescent="0.25">
      <c r="A39" s="45" t="s">
        <v>4</v>
      </c>
      <c r="B39" s="45"/>
      <c r="C39" s="45"/>
      <c r="D39" s="45"/>
      <c r="E39" s="45"/>
      <c r="F39" s="3">
        <f>F35+F36</f>
        <v>1020703.1199999999</v>
      </c>
    </row>
    <row r="40" spans="1:9" ht="15.75" x14ac:dyDescent="0.25">
      <c r="A40" s="46" t="s">
        <v>3</v>
      </c>
      <c r="B40" s="46"/>
      <c r="C40" s="46"/>
      <c r="D40" s="46"/>
      <c r="E40" s="46"/>
      <c r="F40" s="31">
        <f>E18</f>
        <v>1238649.46</v>
      </c>
    </row>
    <row r="41" spans="1:9" ht="15.75" x14ac:dyDescent="0.25">
      <c r="A41" s="46" t="s">
        <v>2</v>
      </c>
      <c r="B41" s="46"/>
      <c r="C41" s="46"/>
      <c r="D41" s="46"/>
      <c r="E41" s="46"/>
      <c r="F41" s="3">
        <f>F18</f>
        <v>1187804.69</v>
      </c>
      <c r="H41" s="2"/>
    </row>
    <row r="42" spans="1:9" ht="15.75" x14ac:dyDescent="0.25">
      <c r="A42" s="45" t="s">
        <v>1</v>
      </c>
      <c r="B42" s="45"/>
      <c r="C42" s="45"/>
      <c r="D42" s="45"/>
      <c r="E42" s="45"/>
      <c r="F42" s="3">
        <f>F29+F40-F39</f>
        <v>2817775.4299999997</v>
      </c>
      <c r="H42" s="4"/>
    </row>
    <row r="44" spans="1:9" x14ac:dyDescent="0.2">
      <c r="A44" s="92" t="s">
        <v>56</v>
      </c>
      <c r="B44" s="92"/>
      <c r="C44" s="92"/>
      <c r="D44" s="92"/>
      <c r="E44" s="92"/>
    </row>
    <row r="45" spans="1:9" ht="15" x14ac:dyDescent="0.25">
      <c r="A45" s="92"/>
      <c r="B45" s="92"/>
      <c r="C45" s="92"/>
      <c r="D45" s="92"/>
      <c r="E45" s="92"/>
      <c r="F45" s="93">
        <f>F42-G18</f>
        <v>2356878.1899999995</v>
      </c>
    </row>
    <row r="47" spans="1:9" x14ac:dyDescent="0.2">
      <c r="A47" s="1" t="s">
        <v>0</v>
      </c>
      <c r="F47" s="2"/>
    </row>
  </sheetData>
  <mergeCells count="38">
    <mergeCell ref="A44:E45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2021-03-12T11:55:35Z</cp:lastPrinted>
  <dcterms:created xsi:type="dcterms:W3CDTF">2018-02-14T13:15:51Z</dcterms:created>
  <dcterms:modified xsi:type="dcterms:W3CDTF">2022-04-08T07:53:10Z</dcterms:modified>
</cp:coreProperties>
</file>